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uchurkinaEU\Desktop\УНЦ исправл\2022-2026\24\"/>
    </mc:Choice>
  </mc:AlternateContent>
  <bookViews>
    <workbookView xWindow="240" yWindow="-120" windowWidth="11115" windowHeight="918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Лист1!$A$1:$K$16</definedName>
  </definedNames>
  <calcPr calcId="152511" iterate="1"/>
</workbook>
</file>

<file path=xl/calcChain.xml><?xml version="1.0" encoding="utf-8"?>
<calcChain xmlns="http://schemas.openxmlformats.org/spreadsheetml/2006/main">
  <c r="H7" i="1" l="1"/>
  <c r="I11" i="1" l="1"/>
  <c r="I10" i="1"/>
  <c r="I9" i="1"/>
  <c r="I8" i="1"/>
  <c r="I7" i="1"/>
  <c r="H11" i="1" l="1"/>
  <c r="J11" i="1" s="1"/>
  <c r="H10" i="1"/>
  <c r="J10" i="1" s="1"/>
  <c r="H9" i="1"/>
  <c r="J9" i="1" s="1"/>
  <c r="H8" i="1"/>
  <c r="J7" i="1"/>
  <c r="J8" i="1" l="1"/>
  <c r="J12" i="1" s="1"/>
</calcChain>
</file>

<file path=xl/sharedStrings.xml><?xml version="1.0" encoding="utf-8"?>
<sst xmlns="http://schemas.openxmlformats.org/spreadsheetml/2006/main" count="34" uniqueCount="31">
  <si>
    <t>№</t>
  </si>
  <si>
    <t>Наименование</t>
  </si>
  <si>
    <t>Кол-во</t>
  </si>
  <si>
    <t>Номер расценки</t>
  </si>
  <si>
    <t>Норматив цены, тыс. руб</t>
  </si>
  <si>
    <t>ИПЦ*</t>
  </si>
  <si>
    <t>*ИПЦ к УНЦ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</si>
  <si>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</si>
  <si>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</si>
  <si>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Итого объем финансовых потребностей, тыс рублей (без НДС)</t>
  </si>
  <si>
    <t>Величина затрат, тыс рублей (без НДС), на 01.01.2021г.</t>
  </si>
  <si>
    <t>Цена ТСО без НДС</t>
  </si>
  <si>
    <t>Л3-02-1</t>
  </si>
  <si>
    <t>ВЛ-10 кВ</t>
  </si>
  <si>
    <r>
      <t xml:space="preserve">В связи с тем, что УНЦ по приказу Минэнерго № 10 от 17.01.2019г. рассчитаны в ценах по состоянию на 01.01.2018 </t>
    </r>
    <r>
      <rPr>
        <b/>
        <sz val="10"/>
        <color theme="1"/>
        <rFont val="Times New Roman"/>
        <family val="1"/>
        <charset val="204"/>
      </rPr>
      <t>при формировании в 2021 году проекта ИПР на 2024г.</t>
    </r>
    <r>
      <rPr>
        <sz val="10"/>
        <color theme="1"/>
        <rFont val="Times New Roman"/>
        <family val="1"/>
        <charset val="204"/>
      </rPr>
      <t xml:space="preserve">  применялся следующий подход перевода цен:</t>
    </r>
  </si>
  <si>
    <t>1,034(факт инфляции 2018г.)*1,043(факт инфляции 2019г.)*1,038(факт инфляции 2020г.)*1,04(прогноз инфляции 2021г.)*1,04(прогноз инфляции 2022г.)*1,04(прогноз инфляции 2023г.)=1,2592</t>
  </si>
  <si>
    <t>Таким образом, переводной коэффициент для перевода УНЦ в цены 2024 года получился в размере 1,2592</t>
  </si>
  <si>
    <t xml:space="preserve"> Коэффициенты перехода (пересчета) от базового УНЦ к УНЦ субъектов Российской Федерации</t>
  </si>
  <si>
    <t>Проектно-изыскательские работы для ВЛ</t>
  </si>
  <si>
    <t>Демонтаж</t>
  </si>
  <si>
    <t>М2-02-1</t>
  </si>
  <si>
    <t>Строительно-монтажные работы</t>
  </si>
  <si>
    <t>Л1-02-1</t>
  </si>
  <si>
    <t>Опоры ВЛ-10 кВ</t>
  </si>
  <si>
    <t>Провод</t>
  </si>
  <si>
    <t>СИП-3, количество фазных проводов 1, сечение 70 мм2</t>
  </si>
  <si>
    <t>Л7-04-3</t>
  </si>
  <si>
    <t>Характеристики</t>
  </si>
  <si>
    <t>Реконструкия ВЛ-10кВ  Ф-4 от ПС "Иглино"</t>
  </si>
  <si>
    <r>
      <t xml:space="preserve">Идентификатор инвестиционного проекта: </t>
    </r>
    <r>
      <rPr>
        <b/>
        <sz val="10"/>
        <rFont val="Times New Roman"/>
        <family val="1"/>
        <charset val="204"/>
      </rPr>
      <t>K_ 20240213_Ц_7</t>
    </r>
  </si>
  <si>
    <t>П3-04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</si>
</sst>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0"/>
  </numFmts>
  <fonts count="8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8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164" fontId="1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165" fontId="3" fillId="0" borderId="1" xfId="0" applyNumberFormat="1" applyFont="1" applyBorder="1" applyAlignment="1">
      <alignment vertical="center"/>
    </xf>
    <xf numFmtId="0" fontId="5" fillId="0" borderId="1" xfId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K16"/>
  <sheetViews>
    <sheetView tabSelected="1" view="pageBreakPreview" zoomScaleNormal="102" zoomScaleSheetLayoutView="100" workbookViewId="0">
      <selection activeCell="D12" sqref="D12"/>
    </sheetView>
  </sheetViews>
  <sheetFormatPr defaultColWidth="8.85546875" defaultRowHeight="12.75" x14ac:dyDescent="0.2"/>
  <cols>
    <col min="1" max="1" width="6.7109375" style="1" customWidth="1"/>
    <col min="2" max="2" width="22.85546875" style="1" customWidth="1"/>
    <col min="3" max="3" width="28.28515625" style="1" customWidth="1"/>
    <col min="4" max="4" width="7.28515625" style="1" customWidth="1"/>
    <col min="5" max="5" width="8.42578125" style="1" customWidth="1"/>
    <col min="6" max="7" width="13.7109375" style="1" customWidth="1"/>
    <col min="8" max="8" width="16.28515625" style="1" customWidth="1"/>
    <col min="9" max="9" width="7.28515625" style="1" customWidth="1"/>
    <col min="10" max="10" width="11.28515625" style="1" customWidth="1"/>
    <col min="11" max="16384" width="8.85546875" style="1"/>
  </cols>
  <sheetData>
    <row r="2" spans="1:11" ht="15" customHeight="1" x14ac:dyDescent="0.2">
      <c r="A2" s="14" t="s">
        <v>7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spans="1:11" ht="20.45" customHeight="1" x14ac:dyDescent="0.2">
      <c r="A3" s="16" t="s">
        <v>29</v>
      </c>
      <c r="B3" s="16"/>
      <c r="C3" s="16"/>
      <c r="D3" s="16"/>
      <c r="E3" s="16"/>
      <c r="F3" s="16"/>
      <c r="G3" s="16"/>
      <c r="H3" s="16"/>
      <c r="I3" s="16"/>
      <c r="J3" s="16"/>
      <c r="K3" s="16"/>
    </row>
    <row r="4" spans="1:11" ht="12" customHeight="1" x14ac:dyDescent="0.2">
      <c r="A4" s="17" t="s">
        <v>28</v>
      </c>
      <c r="B4" s="16"/>
      <c r="C4" s="16"/>
      <c r="D4" s="16"/>
      <c r="E4" s="16"/>
      <c r="F4" s="16"/>
      <c r="G4" s="16"/>
      <c r="H4" s="16"/>
      <c r="I4" s="16"/>
      <c r="J4" s="16"/>
    </row>
    <row r="6" spans="1:11" ht="133.15" customHeight="1" x14ac:dyDescent="0.2">
      <c r="A6" s="2" t="s">
        <v>0</v>
      </c>
      <c r="B6" s="2" t="s">
        <v>1</v>
      </c>
      <c r="C6" s="2" t="s">
        <v>27</v>
      </c>
      <c r="D6" s="2" t="s">
        <v>2</v>
      </c>
      <c r="E6" s="3" t="s">
        <v>3</v>
      </c>
      <c r="F6" s="3" t="s">
        <v>4</v>
      </c>
      <c r="G6" s="3" t="s">
        <v>17</v>
      </c>
      <c r="H6" s="3" t="s">
        <v>8</v>
      </c>
      <c r="I6" s="2" t="s">
        <v>5</v>
      </c>
      <c r="J6" s="3" t="s">
        <v>10</v>
      </c>
      <c r="K6" s="10" t="s">
        <v>11</v>
      </c>
    </row>
    <row r="7" spans="1:11" ht="73.150000000000006" customHeight="1" x14ac:dyDescent="0.2">
      <c r="A7" s="2">
        <v>1</v>
      </c>
      <c r="B7" s="8" t="s">
        <v>18</v>
      </c>
      <c r="C7" s="3" t="s">
        <v>13</v>
      </c>
      <c r="D7" s="2">
        <v>13</v>
      </c>
      <c r="E7" s="3" t="s">
        <v>30</v>
      </c>
      <c r="F7" s="3">
        <v>2319</v>
      </c>
      <c r="G7" s="3"/>
      <c r="H7" s="7">
        <f>F7/6*D7</f>
        <v>5024.5</v>
      </c>
      <c r="I7" s="9">
        <f>1.034*1.043*1.038*1.04*1.04*1.04</f>
        <v>1.2592217561763841</v>
      </c>
      <c r="J7" s="5">
        <f t="shared" ref="J7:J10" si="0">H7*I7</f>
        <v>6326.9597139082416</v>
      </c>
      <c r="K7" s="3"/>
    </row>
    <row r="8" spans="1:11" ht="73.150000000000006" customHeight="1" x14ac:dyDescent="0.2">
      <c r="A8" s="2">
        <v>2</v>
      </c>
      <c r="B8" s="8" t="s">
        <v>19</v>
      </c>
      <c r="C8" s="3" t="s">
        <v>13</v>
      </c>
      <c r="D8" s="2">
        <v>13</v>
      </c>
      <c r="E8" s="3" t="s">
        <v>20</v>
      </c>
      <c r="F8" s="3">
        <v>287</v>
      </c>
      <c r="G8" s="3">
        <v>1.08</v>
      </c>
      <c r="H8" s="7">
        <f>G8*F8*D8</f>
        <v>4029.4800000000005</v>
      </c>
      <c r="I8" s="9">
        <f t="shared" ref="I8:I11" si="1">1.034*1.043*1.038*1.04*1.04*1.04</f>
        <v>1.2592217561763841</v>
      </c>
      <c r="J8" s="5">
        <f t="shared" si="0"/>
        <v>5074.0088820776164</v>
      </c>
      <c r="K8" s="3"/>
    </row>
    <row r="9" spans="1:11" ht="30" x14ac:dyDescent="0.2">
      <c r="A9" s="2">
        <v>3</v>
      </c>
      <c r="B9" s="8" t="s">
        <v>21</v>
      </c>
      <c r="C9" s="3" t="s">
        <v>13</v>
      </c>
      <c r="D9" s="2">
        <v>13</v>
      </c>
      <c r="E9" s="3" t="s">
        <v>22</v>
      </c>
      <c r="F9" s="3">
        <v>767</v>
      </c>
      <c r="G9" s="3">
        <v>1.22</v>
      </c>
      <c r="H9" s="7">
        <f>G10*F10*D9</f>
        <v>9087</v>
      </c>
      <c r="I9" s="9">
        <f t="shared" si="1"/>
        <v>1.2592217561763841</v>
      </c>
      <c r="J9" s="5">
        <f t="shared" si="0"/>
        <v>11442.548098374802</v>
      </c>
      <c r="K9" s="3"/>
    </row>
    <row r="10" spans="1:11" ht="15" x14ac:dyDescent="0.2">
      <c r="A10" s="2">
        <v>4</v>
      </c>
      <c r="B10" s="8" t="s">
        <v>23</v>
      </c>
      <c r="C10" s="3" t="s">
        <v>13</v>
      </c>
      <c r="D10" s="2">
        <v>13</v>
      </c>
      <c r="E10" s="3" t="s">
        <v>12</v>
      </c>
      <c r="F10" s="3">
        <v>699</v>
      </c>
      <c r="G10" s="3">
        <v>1</v>
      </c>
      <c r="H10" s="7">
        <f>G11*F11*D10</f>
        <v>5369</v>
      </c>
      <c r="I10" s="9">
        <f t="shared" si="1"/>
        <v>1.2592217561763841</v>
      </c>
      <c r="J10" s="5">
        <f t="shared" si="0"/>
        <v>6760.7616089110061</v>
      </c>
      <c r="K10" s="3"/>
    </row>
    <row r="11" spans="1:11" ht="39.75" customHeight="1" x14ac:dyDescent="0.2">
      <c r="A11" s="2">
        <v>5</v>
      </c>
      <c r="B11" s="12" t="s">
        <v>24</v>
      </c>
      <c r="C11" s="3" t="s">
        <v>25</v>
      </c>
      <c r="D11" s="2">
        <v>13</v>
      </c>
      <c r="E11" s="3" t="s">
        <v>26</v>
      </c>
      <c r="F11" s="3">
        <v>413</v>
      </c>
      <c r="G11" s="3">
        <v>1</v>
      </c>
      <c r="H11" s="7">
        <f>D11*F11*G11</f>
        <v>5369</v>
      </c>
      <c r="I11" s="9">
        <f t="shared" si="1"/>
        <v>1.2592217561763841</v>
      </c>
      <c r="J11" s="5">
        <f>H11*I11</f>
        <v>6760.7616089110061</v>
      </c>
      <c r="K11" s="3"/>
    </row>
    <row r="12" spans="1:11" ht="60" x14ac:dyDescent="0.2">
      <c r="A12" s="4"/>
      <c r="B12" s="8" t="s">
        <v>9</v>
      </c>
      <c r="C12" s="4"/>
      <c r="D12" s="4"/>
      <c r="E12" s="4"/>
      <c r="F12" s="4"/>
      <c r="G12" s="4"/>
      <c r="H12" s="4"/>
      <c r="I12" s="9"/>
      <c r="J12" s="5">
        <f>SUM(J7:J11)</f>
        <v>36365.03991218267</v>
      </c>
      <c r="K12" s="11">
        <v>17953.932000000001</v>
      </c>
    </row>
    <row r="13" spans="1:11" x14ac:dyDescent="0.2">
      <c r="A13" s="6" t="s">
        <v>6</v>
      </c>
    </row>
    <row r="14" spans="1:11" ht="25.15" customHeight="1" x14ac:dyDescent="0.2">
      <c r="A14" s="15" t="s">
        <v>14</v>
      </c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25.5" customHeight="1" x14ac:dyDescent="0.2">
      <c r="A15" s="13" t="s">
        <v>15</v>
      </c>
      <c r="B15" s="13"/>
      <c r="C15" s="13"/>
      <c r="D15" s="13"/>
      <c r="E15" s="13"/>
      <c r="F15" s="13"/>
      <c r="G15" s="13"/>
      <c r="H15" s="13"/>
      <c r="I15" s="13"/>
      <c r="J15" s="13"/>
      <c r="K15" s="13"/>
    </row>
    <row r="16" spans="1:11" x14ac:dyDescent="0.2">
      <c r="A16" s="1" t="s">
        <v>16</v>
      </c>
    </row>
  </sheetData>
  <mergeCells count="5">
    <mergeCell ref="A2:K2"/>
    <mergeCell ref="A15:K15"/>
    <mergeCell ref="A4:J4"/>
    <mergeCell ref="A14:J14"/>
    <mergeCell ref="A3:K3"/>
  </mergeCells>
  <pageMargins left="0.31496062992125984" right="0" top="0.55118110236220474" bottom="0.15748031496062992" header="0" footer="0"/>
  <pageSetup paperSize="9" scale="9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Кучуркина Ева</cp:lastModifiedBy>
  <cp:lastPrinted>2021-06-30T10:18:44Z</cp:lastPrinted>
  <dcterms:created xsi:type="dcterms:W3CDTF">2018-08-20T03:36:51Z</dcterms:created>
  <dcterms:modified xsi:type="dcterms:W3CDTF">2021-06-30T10:58:11Z</dcterms:modified>
</cp:coreProperties>
</file>